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9030"/>
  </bookViews>
  <sheets>
    <sheet name="ПОЯСНЮВАЛЬНА" sheetId="6" r:id="rId1"/>
  </sheets>
  <definedNames>
    <definedName name="_xlnm.Print_Titles" localSheetId="0">ПОЯСНЮВАЛЬНА!$7:$7</definedName>
  </definedNames>
  <calcPr calcId="114210" fullCalcOnLoad="1"/>
</workbook>
</file>

<file path=xl/calcChain.xml><?xml version="1.0" encoding="utf-8"?>
<calcChain xmlns="http://schemas.openxmlformats.org/spreadsheetml/2006/main">
  <c r="C53" i="6"/>
  <c r="C14"/>
  <c r="C103"/>
  <c r="C102"/>
  <c r="C82"/>
  <c r="C26"/>
  <c r="C58"/>
</calcChain>
</file>

<file path=xl/sharedStrings.xml><?xml version="1.0" encoding="utf-8"?>
<sst xmlns="http://schemas.openxmlformats.org/spreadsheetml/2006/main" count="179" uniqueCount="131">
  <si>
    <t>ЗАГАЛЬНИЙ ФОНД</t>
  </si>
  <si>
    <t>Назва установи</t>
  </si>
  <si>
    <t>КФК</t>
  </si>
  <si>
    <t>Пропонується виділити</t>
  </si>
  <si>
    <t>Примітка</t>
  </si>
  <si>
    <t>Всього</t>
  </si>
  <si>
    <t>ПЕРЕМІЩЕННЯ БЮДЖЕТНИХ ПРИЗНАЧЕНЬ (СПЕЦІАЛЬНИЙ ФОНД)</t>
  </si>
  <si>
    <t>Управління освіти ВКМР</t>
  </si>
  <si>
    <t>Виконавчий комітет міської ради</t>
  </si>
  <si>
    <t>ПЕРЕМІЩЕННЯ БЮДЖЕТНИХ ПРИЗНАЧЕНЬ (ЗАГАЛЬНИЙ ФОНД)</t>
  </si>
  <si>
    <t>Всього ЗФ</t>
  </si>
  <si>
    <t>СПЕЦІАЛЬНИЙ  ФОНД</t>
  </si>
  <si>
    <t>Всього СФ</t>
  </si>
  <si>
    <t>Управління соціального захисту населення</t>
  </si>
  <si>
    <t>2030</t>
  </si>
  <si>
    <t>Управління капітального будівництва</t>
  </si>
  <si>
    <t>Фінансове управління ВКНМР</t>
  </si>
  <si>
    <t>Виконавчий комітет Нетішинської міської ради</t>
  </si>
  <si>
    <t>КОШТИ ЗОНИ СПОСТЕРЕЖЕННЯ</t>
  </si>
  <si>
    <t>8420</t>
  </si>
  <si>
    <t xml:space="preserve">Інша субвенція з обласного бюджету </t>
  </si>
  <si>
    <t xml:space="preserve">Управління культури </t>
  </si>
  <si>
    <t>Управління культури ВКМР</t>
  </si>
  <si>
    <t xml:space="preserve">№ висновоку бюджетної комісії </t>
  </si>
  <si>
    <t>ОСББ "Варшавська, 7", Позачерговий технічний огляд ліфта КЕКВ 3210 Програма ліфтового господарства</t>
  </si>
  <si>
    <t>8600</t>
  </si>
  <si>
    <t>1010</t>
  </si>
  <si>
    <t>Придбання ванни мийної в харчоблок ДНЗ №4</t>
  </si>
  <si>
    <t>6060</t>
  </si>
  <si>
    <t>Капітальний ремонт будівлі (покрівлі) дошкільного навчального закладу №4 (ясла-садок) "Вогник" по вул.Будівельників,3 м.Нетішин Хмельницької області, КЕКВ 3132</t>
  </si>
  <si>
    <t xml:space="preserve">КП НМР "Комфорт" Придбання комп'ютерної техніки КЕКВ 3210 Програма благоустрою. </t>
  </si>
  <si>
    <t xml:space="preserve">КМЗ НМР "СМСЧ м.Нетішин". Медична субвенція - ультразвукова система </t>
  </si>
  <si>
    <t>КМЗ НМР "СМСЧ м.Нетішин". Медична субвенція - набір обладнання та інструментів для малоінвазивної хірургії</t>
  </si>
  <si>
    <t>КМЗ НМР "СМСЧ м.Нетішин". Медична субвенція - снігоприбаральна машина</t>
  </si>
  <si>
    <t>КМЗ НМР "СМСЧ м.Нетішин". Медична субвенція - багатофункціональний пристрій</t>
  </si>
  <si>
    <t>КМЗ НМР "СМСЧ м.Нетішин". Медична субвенція - шприцевий дозатор</t>
  </si>
  <si>
    <t>КМЗ НМР "СМСЧ м.Нетішин". Апарат для стимуляції сітківки ока</t>
  </si>
  <si>
    <t>КМЗ НМР "СМСЧ м.Нетішин". Електроофтальмостимулятор для лікування сітківки зорового нерву</t>
  </si>
  <si>
    <t>КМЗ НМР "СМСЧ м.Нетішин". Апарат для діагностики та лікування косини</t>
  </si>
  <si>
    <t>КМЗ НМР "СМСЧ м.Нетішин". Апарат для фото динамічної терапії і офтальмохромонотерапії</t>
  </si>
  <si>
    <t>КМЗ НМР "СМСЧ м.Нетішин". Камера для передачі зображення з LED освітлювачем</t>
  </si>
  <si>
    <t>3202</t>
  </si>
  <si>
    <t>6650</t>
  </si>
  <si>
    <t>4090</t>
  </si>
  <si>
    <t>0180</t>
  </si>
  <si>
    <t>1190</t>
  </si>
  <si>
    <t>1200</t>
  </si>
  <si>
    <t>Зменшення нарахування на заробітну плату (очікуваний залишок) КЕКВ 2120 АУ</t>
  </si>
  <si>
    <t>Зменшення нарахування на заробітну плату (очікуваний залишок) КЕКВ 2120 ГЦГО</t>
  </si>
  <si>
    <t>Збільшення на заробітну плату з нарахуваннями (КЕКВ 2111-15300грн.,2120-6111грн.) БУХ</t>
  </si>
  <si>
    <t>Придбання багатофункціонального пристрою (КЕКВ 3110) ДНЗ №7</t>
  </si>
  <si>
    <t>Зменшення призначень з миючих на придбання багатофункціонального пристрою (КЕКВ 2210) ДНЗ №7</t>
  </si>
  <si>
    <t>3400</t>
  </si>
  <si>
    <t>Очікуваний залишок бюджетних призначень</t>
  </si>
  <si>
    <t>Надання фінансової підтримки міській організації інвалідів "Союз Чорнобиль України"</t>
  </si>
  <si>
    <t>Придбання новорічних подарунків дітям з інвалідністю, дітям учасників АТО, дітям вимушених переселенців по Програмі "Турбота"</t>
  </si>
  <si>
    <t>Виготовлення ПКД та експертиза на влаштування пандуса до центрального входу ж.б. Будівельників,4 по програмі "Забезпечення безперешкодного доступу людей з обмеженими фізичними можливостями до обєктів громадського призначення"</t>
  </si>
  <si>
    <t>Очікуваний залишок бюджетних призначень на встановлення лічильників води по "Програмі підтримки учасників АТО та членів їх сімей"</t>
  </si>
  <si>
    <t xml:space="preserve">КП НМР "Благоустрій" Експертиза робочого проекту "Улаштування місць стоянок №1, 2 транспортних засобів на об'єкті благоустрою у районі дренажно-обвідного каналу поблизу житлового будинку по вул.Шевченка №22 та №24" КЕКВ 3210 Програма благоустрою міста. </t>
  </si>
  <si>
    <t>3105</t>
  </si>
  <si>
    <t xml:space="preserve">Очікуваний залишок бюджетних призначень на харчування дітей в центрі реабілітації дітей-інвалідів (фактичне відвідування дітей менше за планове) - 35294,0 грн., на утримання в належному стані мереж електро-тепло,водопостачання,водовідведення (зміна виконавця робіт) - 6000,0 грн. направити на преміювання працівників за підсумками роботи за рік </t>
  </si>
  <si>
    <t>4060</t>
  </si>
  <si>
    <t>4200</t>
  </si>
  <si>
    <t>Інші культурно-освітні заклади збільшити КЕКВ 2111-71920,00 грн КЕКВ 2120-8980,00 грн</t>
  </si>
  <si>
    <t>1020</t>
  </si>
  <si>
    <t>1090</t>
  </si>
  <si>
    <t>6310</t>
  </si>
  <si>
    <t>Реконструкція будівлі центру соціальних служб для молоді під будівлю позашкільного навчального закладу по пр. Курчатова, 8 м. Нетішин Хмельницької області, КЕКВ 3142</t>
  </si>
  <si>
    <t>Будівництво мережі зовнішнього електроосвітлення вул.Енергетиків (автодорога №1) в м. Нетішин Хмельницької області (коригування), КЕКВ 3122 (у т.ч. ІІІ черга - 923040 грн.)</t>
  </si>
  <si>
    <t>Забезпечення приєднання електроустановок об'єкту "Будівництво мережі зовнішнього електроосвітлення вул. Енергетиків (автодороги №1) в м. Нетішин Хмельницької області (коригування)" (ІІІ черга)</t>
  </si>
  <si>
    <t>Забезпечення приєднання електроустановок об'єкту "Будівництво парку у районі між вул. Набережна, вул. Будівельників та просп. Незалежності у м. Нетішин Хмельницької області, КЕКВ 2282</t>
  </si>
  <si>
    <t>3190</t>
  </si>
  <si>
    <t>3104</t>
  </si>
  <si>
    <t>Залишок бюджетних призначень на придбання дров одиноким пенсіонерам (нижча вартість від запланованої)</t>
  </si>
  <si>
    <t>Преміювання працівників територіального центру за підсумками року</t>
  </si>
  <si>
    <t>Будинок культури: зменшити по КЕКВ 2111-75000,00 грн, КЕКВ -6450,00 грн</t>
  </si>
  <si>
    <t>Разом ЗФ +СФ</t>
  </si>
  <si>
    <t>І. Обґрунтування необхідності прийняття змін до бюджету міста</t>
  </si>
  <si>
    <t>Проект рішення розроблений з метою  вирішення окремих проблемних питань</t>
  </si>
  <si>
    <t>ІІ. Стан нормативно-правової бази у даній сфері правового регулювання</t>
  </si>
  <si>
    <t>Бюджетний кодекс України, закони України «Про Державний бюджет України на 2017 рік» (із змінами), «Про місцеве самоврядування в Україні»</t>
  </si>
  <si>
    <t>ІІІ. Фінансово-економічне обґрунтування</t>
  </si>
  <si>
    <t xml:space="preserve">ДНЗ №2: Премія працівникам до 35-річного ювілею (КЕКВ 2111-62848грн., КЕКВ 2120-13826грн.) </t>
  </si>
  <si>
    <t>Заробітна плата КЕКВ 2111 - 61,1 тис.грн., нарахування КЕКВ 2120-12,9 тис.грн.</t>
  </si>
  <si>
    <t xml:space="preserve">ДНЗ: прибання пральної машини до 35-річного ювілею (КЕКВ 3110) </t>
  </si>
  <si>
    <t>ДНЗ № 9: ПКД на кап.ремонт вузлів введення системи теплопостчання, холодного та гарячого водопостачання з можливістю регулювання теплової енергії та встановлення системи погодозалежного керування (КЕКВ 3132)</t>
  </si>
  <si>
    <t>ДНЗ № 5: коригування ПКД на капітальний ремонт будівлі (заміна автоматичної пожежної сигналізації на сертифіковану)</t>
  </si>
  <si>
    <t>Виготовлення проектної документації на реконструкцію ЗОШ (спортивного майданчика)</t>
  </si>
  <si>
    <t>ПОЯСНЮВАЛЬНА ЗАПИСКА                                                                                                                                                                                   до проекту рішення міської ради "Про внесення змін до бюджету міста на 2017 рік" (24.11.2017)</t>
  </si>
  <si>
    <t xml:space="preserve">ВКНМР Членські внески "Асоціація міст України" ( у зв'язку із збільшенням розміру внеску) </t>
  </si>
  <si>
    <t xml:space="preserve">КМЗ НМР "СМСЧ м.Нетішин": Заробітна плата з нарахуваннями, предмети, матеріали, обладнання, медикаменти, харчування донорів, оплата послуг, проведення періодичної повірки засобів, виплата пенсій </t>
  </si>
  <si>
    <t>Фонд комунального майна міста Нетішин</t>
  </si>
  <si>
    <r>
      <t xml:space="preserve">ОСББ "Китайська стіна 2016" Проведення позачергового технічного огляду 3 ліфтів за адресою пр-т Незалежності, 3. </t>
    </r>
    <r>
      <rPr>
        <i/>
        <sz val="9"/>
        <rFont val="Times New Roman"/>
        <family val="1"/>
        <charset val="204"/>
      </rPr>
      <t>При умові внесення змін до програми</t>
    </r>
  </si>
  <si>
    <t>І. МІЖБЮДЖЕТНІ ТРАНСФЕРТИ</t>
  </si>
  <si>
    <t>ІІ. ДОХОДИ</t>
  </si>
  <si>
    <t>ІІІ. ВИДАТКИ</t>
  </si>
  <si>
    <t>Субвенція з державного бюджету місцевим бюджетам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вивезення побутового сміття та рідких нечистот</t>
  </si>
  <si>
    <t>Субвенція з державного бюджету місцевим бюджетам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 та/або іншим підприємствам теплопостачання, централізованого питного водопостачання та водовідведення, які надють населенню такі послуги, та тарифами, що затверджувалися та/або погоджувалися органами державної влади чи місцевого самоврядування</t>
  </si>
  <si>
    <t>Надходження коштів пайової участі у розвитку інфраструктури населеного пункту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</si>
  <si>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</si>
  <si>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ЗФ</t>
  </si>
  <si>
    <t>СФ</t>
  </si>
  <si>
    <t>06/11</t>
  </si>
  <si>
    <t>16/11</t>
  </si>
  <si>
    <t>ВИСНОВКИ ПОСТІЙНОЇ КОМІСІЇ МІСЬКОЇ РАДИ З ПИТАНЬ БЮДЖЕТУ, ФІНАНСІВ, ПОДАТКОВОЇ ТА ТАРИФНОЇ ПОЛІТИКИ, ПРИЙНЯТІ У МІЖСЕСІЙНИЙ ПЕРІОД</t>
  </si>
  <si>
    <t>Залишки коштів спеціального фонду на 01.01.2017: надходження від продажу діляно несільськогосподарського призначення - 47577,19 грн., продажу майна - 29129,84 грн., цільового приватизаційного фонду -  8448,97 грн.</t>
  </si>
  <si>
    <t>Зменшення з бібліотек по КЕКВ 2111-5300,00 грн, та збільшити на КЕКВ 2120-5850 грн</t>
  </si>
  <si>
    <t>Будинок культури: зменшення бюджетних призначень, передбачених на придбання одягу сцени</t>
  </si>
  <si>
    <t>Будинок культури: збільшення бюджетних призначень на придбання обладнання для хореографічного залу</t>
  </si>
  <si>
    <t>Зменшення по Палацу культури з КЕКВ 2240-4796,04 грн, а збільшення на КЕКВ 2111-3931,20 грн, КЕКВ 2120-864,84 грн на оплату праці за участь членів журі на проведення на проведення регіонального фестивалю-конкурсу мистецтва (зона ризику) "Атом добра та любові"</t>
  </si>
  <si>
    <t>БДТ: перевезення дітей до м.Львів для участі у фінальному гала-концерті  дитячо-юнацького фестивалю мистецтв "Сурми звитяги" ("Вернісаж" та "Шарм")</t>
  </si>
  <si>
    <t xml:space="preserve">Централізована бухгалтерій УО: заробітна плата з нарахуваннями КЕКВ 2111-25942 грн., 2120-5708 грн. </t>
  </si>
  <si>
    <t>Зменшення обсягу нерозподілених видатків</t>
  </si>
  <si>
    <t>Зменшення обсягу резервного фонду</t>
  </si>
  <si>
    <t>6430</t>
  </si>
  <si>
    <t>0170</t>
  </si>
  <si>
    <t>7310</t>
  </si>
  <si>
    <t>ВКМР: технічне обслуговування та ремонт автомобілів</t>
  </si>
  <si>
    <t>8010</t>
  </si>
  <si>
    <t>КП НМР "Комфорт", виготовлення земельної документації (зміна цільвого призначеня:паркова зона)</t>
  </si>
  <si>
    <t>Управління соцільного захисту ВКМР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</si>
  <si>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</si>
  <si>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</si>
  <si>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тимчасової допомоги дітям</t>
  </si>
  <si>
    <t>Надання державної соціальної допомоги інвалідам з дитинства та дітям-інвалідам</t>
  </si>
  <si>
    <t>Надання допомоги на догляд за інвалідом І чи ІІ групи внаслідок психічного розладу</t>
  </si>
  <si>
    <t>9180</t>
  </si>
  <si>
    <t xml:space="preserve">КП НМР "Комфорт" Створення світлодіодної мережі системи відеоспостереження. Програма благоустрою. </t>
  </si>
  <si>
    <t>Зменшення бюджетних призначень, передбачених на виготовлення плану земельно-господарського устрою міста (у звязку не використанням у 2017 році)</t>
  </si>
  <si>
    <t>Заробітна плата КЕКВ 2111 - 48617 грн., нарахування КЕКВ 2120 - 6808 грн.</t>
  </si>
  <si>
    <t>Начальник фінансового управління                                                                                                               В.Ф.Кравчук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</si>
</sst>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.0\ _р_._-;\-* #,##0.0\ _р_._-;_-* &quot;-&quot;??\ _р_._-;_-@_-"/>
  </numFmts>
  <fonts count="15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164" fontId="7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4" fontId="4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justify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" fontId="5" fillId="2" borderId="1" xfId="2" applyNumberFormat="1" applyFont="1" applyFill="1" applyBorder="1" applyAlignment="1" applyProtection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165" fontId="5" fillId="2" borderId="1" xfId="2" applyNumberFormat="1" applyFont="1" applyFill="1" applyBorder="1" applyAlignment="1" applyProtection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" fontId="5" fillId="2" borderId="1" xfId="2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view="pageBreakPreview" topLeftCell="A106" zoomScalePageLayoutView="115" workbookViewId="0">
      <selection activeCell="D119" sqref="D119"/>
    </sheetView>
  </sheetViews>
  <sheetFormatPr defaultRowHeight="11.25"/>
  <cols>
    <col min="1" max="1" width="18.85546875" style="2" customWidth="1"/>
    <col min="2" max="2" width="7.7109375" style="3" customWidth="1"/>
    <col min="3" max="3" width="16.140625" style="4" customWidth="1"/>
    <col min="4" max="4" width="66.28515625" style="1" customWidth="1"/>
    <col min="5" max="5" width="9.42578125" style="1" customWidth="1"/>
    <col min="6" max="6" width="9.140625" style="1" hidden="1" customWidth="1"/>
    <col min="7" max="16384" width="9.140625" style="1"/>
  </cols>
  <sheetData>
    <row r="1" spans="1:5" ht="38.450000000000003" customHeight="1">
      <c r="A1" s="65" t="s">
        <v>88</v>
      </c>
      <c r="B1" s="65"/>
      <c r="C1" s="65"/>
      <c r="D1" s="65"/>
      <c r="E1" s="65"/>
    </row>
    <row r="2" spans="1:5" ht="23.45" customHeight="1">
      <c r="A2" s="69" t="s">
        <v>77</v>
      </c>
      <c r="B2" s="69"/>
      <c r="C2" s="69"/>
      <c r="D2" s="69"/>
    </row>
    <row r="3" spans="1:5" ht="19.149999999999999" customHeight="1">
      <c r="A3" s="70" t="s">
        <v>78</v>
      </c>
      <c r="B3" s="70"/>
      <c r="C3" s="70"/>
      <c r="D3" s="70"/>
    </row>
    <row r="4" spans="1:5" ht="19.149999999999999" customHeight="1">
      <c r="A4" s="69" t="s">
        <v>79</v>
      </c>
      <c r="B4" s="69"/>
      <c r="C4" s="69"/>
      <c r="D4" s="69"/>
    </row>
    <row r="5" spans="1:5" ht="34.15" customHeight="1">
      <c r="A5" s="70" t="s">
        <v>80</v>
      </c>
      <c r="B5" s="70"/>
      <c r="C5" s="70"/>
      <c r="D5" s="70"/>
    </row>
    <row r="6" spans="1:5" ht="21.6" customHeight="1">
      <c r="A6" s="66" t="s">
        <v>81</v>
      </c>
      <c r="B6" s="66"/>
      <c r="C6" s="66"/>
      <c r="D6" s="66"/>
      <c r="E6" s="66"/>
    </row>
    <row r="7" spans="1:5" ht="49.9" customHeight="1">
      <c r="A7" s="31" t="s">
        <v>1</v>
      </c>
      <c r="B7" s="5" t="s">
        <v>2</v>
      </c>
      <c r="C7" s="6" t="s">
        <v>3</v>
      </c>
      <c r="D7" s="31" t="s">
        <v>4</v>
      </c>
      <c r="E7" s="31" t="s">
        <v>23</v>
      </c>
    </row>
    <row r="8" spans="1:5" ht="18" customHeight="1">
      <c r="A8" s="67" t="s">
        <v>93</v>
      </c>
      <c r="B8" s="67"/>
      <c r="C8" s="67"/>
      <c r="D8" s="67"/>
      <c r="E8" s="67"/>
    </row>
    <row r="9" spans="1:5" ht="65.45" customHeight="1">
      <c r="A9" s="42">
        <v>41030800</v>
      </c>
      <c r="B9" s="41" t="s">
        <v>100</v>
      </c>
      <c r="C9" s="43">
        <v>-911853.11</v>
      </c>
      <c r="D9" s="38" t="s">
        <v>96</v>
      </c>
      <c r="E9" s="15"/>
    </row>
    <row r="10" spans="1:5" ht="18" customHeight="1">
      <c r="A10" s="57" t="s">
        <v>94</v>
      </c>
      <c r="B10" s="57"/>
      <c r="C10" s="57"/>
      <c r="D10" s="57"/>
      <c r="E10" s="57"/>
    </row>
    <row r="11" spans="1:5" ht="22.9" customHeight="1">
      <c r="A11" s="39">
        <v>24170000</v>
      </c>
      <c r="B11" s="46" t="s">
        <v>101</v>
      </c>
      <c r="C11" s="45">
        <v>234976.68</v>
      </c>
      <c r="D11" s="40" t="s">
        <v>98</v>
      </c>
      <c r="E11" s="20"/>
    </row>
    <row r="12" spans="1:5" ht="43.15" customHeight="1">
      <c r="A12" s="39">
        <v>33010100</v>
      </c>
      <c r="B12" s="41" t="s">
        <v>101</v>
      </c>
      <c r="C12" s="45">
        <v>35233.64</v>
      </c>
      <c r="D12" s="40" t="s">
        <v>99</v>
      </c>
      <c r="E12" s="20"/>
    </row>
    <row r="13" spans="1:5" ht="38.450000000000003" customHeight="1">
      <c r="A13" s="39"/>
      <c r="B13" s="41" t="s">
        <v>101</v>
      </c>
      <c r="C13" s="45">
        <v>85156</v>
      </c>
      <c r="D13" s="40" t="s">
        <v>105</v>
      </c>
      <c r="E13" s="20"/>
    </row>
    <row r="14" spans="1:5" ht="28.9" customHeight="1" thickBot="1">
      <c r="A14" s="55" t="s">
        <v>10</v>
      </c>
      <c r="B14" s="56"/>
      <c r="C14" s="13">
        <f>SUM(C11:C13)</f>
        <v>355366.32</v>
      </c>
      <c r="D14" s="40"/>
      <c r="E14" s="20"/>
    </row>
    <row r="15" spans="1:5" ht="18" customHeight="1">
      <c r="A15" s="68" t="s">
        <v>95</v>
      </c>
      <c r="B15" s="68"/>
      <c r="C15" s="68"/>
      <c r="D15" s="68"/>
      <c r="E15" s="68"/>
    </row>
    <row r="16" spans="1:5" ht="18" customHeight="1">
      <c r="A16" s="64" t="s">
        <v>0</v>
      </c>
      <c r="B16" s="64"/>
      <c r="C16" s="64"/>
      <c r="D16" s="64"/>
      <c r="E16" s="64"/>
    </row>
    <row r="17" spans="1:6" s="2" customFormat="1" ht="24">
      <c r="A17" s="59" t="s">
        <v>7</v>
      </c>
      <c r="B17" s="5" t="s">
        <v>26</v>
      </c>
      <c r="C17" s="7">
        <v>76674</v>
      </c>
      <c r="D17" s="8" t="s">
        <v>82</v>
      </c>
      <c r="E17" s="31"/>
      <c r="F17" s="30"/>
    </row>
    <row r="18" spans="1:6" s="2" customFormat="1" ht="24">
      <c r="A18" s="60"/>
      <c r="B18" s="5" t="s">
        <v>65</v>
      </c>
      <c r="C18" s="7">
        <v>5000</v>
      </c>
      <c r="D18" s="8" t="s">
        <v>110</v>
      </c>
      <c r="E18" s="31"/>
      <c r="F18" s="30"/>
    </row>
    <row r="19" spans="1:6" s="2" customFormat="1" ht="24">
      <c r="A19" s="63"/>
      <c r="B19" s="5" t="s">
        <v>45</v>
      </c>
      <c r="C19" s="7">
        <v>31650</v>
      </c>
      <c r="D19" s="8" t="s">
        <v>111</v>
      </c>
      <c r="E19" s="31"/>
      <c r="F19" s="30"/>
    </row>
    <row r="20" spans="1:6" s="2" customFormat="1" ht="38.450000000000003" customHeight="1">
      <c r="A20" s="60" t="s">
        <v>17</v>
      </c>
      <c r="B20" s="5" t="s">
        <v>14</v>
      </c>
      <c r="C20" s="7">
        <v>800000</v>
      </c>
      <c r="D20" s="9" t="s">
        <v>90</v>
      </c>
      <c r="E20" s="31"/>
      <c r="F20" s="30"/>
    </row>
    <row r="21" spans="1:6" s="2" customFormat="1" ht="24">
      <c r="A21" s="60"/>
      <c r="B21" s="5" t="s">
        <v>25</v>
      </c>
      <c r="C21" s="7">
        <v>7232</v>
      </c>
      <c r="D21" s="9" t="s">
        <v>89</v>
      </c>
      <c r="E21" s="31"/>
      <c r="F21" s="30"/>
    </row>
    <row r="22" spans="1:6" s="2" customFormat="1" ht="36">
      <c r="A22" s="27" t="s">
        <v>15</v>
      </c>
      <c r="B22" s="16" t="s">
        <v>66</v>
      </c>
      <c r="C22" s="7">
        <v>23040</v>
      </c>
      <c r="D22" s="9" t="s">
        <v>70</v>
      </c>
      <c r="E22" s="31"/>
      <c r="F22" s="30"/>
    </row>
    <row r="23" spans="1:6" s="2" customFormat="1" ht="24">
      <c r="A23" s="27" t="s">
        <v>16</v>
      </c>
      <c r="B23" s="16" t="s">
        <v>44</v>
      </c>
      <c r="C23" s="7">
        <v>74000</v>
      </c>
      <c r="D23" s="9" t="s">
        <v>83</v>
      </c>
      <c r="E23" s="31"/>
      <c r="F23" s="30"/>
    </row>
    <row r="24" spans="1:6" s="2" customFormat="1" ht="24">
      <c r="A24" s="31" t="s">
        <v>91</v>
      </c>
      <c r="B24" s="16" t="s">
        <v>44</v>
      </c>
      <c r="C24" s="7">
        <v>55425</v>
      </c>
      <c r="D24" s="9" t="s">
        <v>129</v>
      </c>
      <c r="E24" s="31"/>
      <c r="F24" s="30"/>
    </row>
    <row r="25" spans="1:6" s="2" customFormat="1" ht="23.45" customHeight="1">
      <c r="A25" s="27" t="s">
        <v>16</v>
      </c>
      <c r="B25" s="16" t="s">
        <v>118</v>
      </c>
      <c r="C25" s="7">
        <v>-9955.85</v>
      </c>
      <c r="D25" s="9" t="s">
        <v>113</v>
      </c>
      <c r="E25" s="31"/>
      <c r="F25" s="30"/>
    </row>
    <row r="26" spans="1:6" ht="21.6" customHeight="1" thickBot="1">
      <c r="A26" s="55" t="s">
        <v>10</v>
      </c>
      <c r="B26" s="56"/>
      <c r="C26" s="13">
        <f>SUM(C17:C25)</f>
        <v>1063065.1499999999</v>
      </c>
      <c r="D26" s="61"/>
      <c r="E26" s="62"/>
      <c r="F26" s="10"/>
    </row>
    <row r="27" spans="1:6" ht="25.9" customHeight="1">
      <c r="A27" s="64" t="s">
        <v>11</v>
      </c>
      <c r="B27" s="64"/>
      <c r="C27" s="12"/>
      <c r="D27" s="11"/>
      <c r="E27" s="11"/>
      <c r="F27" s="10"/>
    </row>
    <row r="28" spans="1:6" ht="17.45" customHeight="1">
      <c r="A28" s="59" t="s">
        <v>7</v>
      </c>
      <c r="B28" s="5" t="s">
        <v>26</v>
      </c>
      <c r="C28" s="7">
        <v>25000</v>
      </c>
      <c r="D28" s="8" t="s">
        <v>84</v>
      </c>
      <c r="E28" s="33"/>
      <c r="F28" s="10"/>
    </row>
    <row r="29" spans="1:6" ht="36">
      <c r="A29" s="60"/>
      <c r="B29" s="5" t="s">
        <v>26</v>
      </c>
      <c r="C29" s="7">
        <v>18000</v>
      </c>
      <c r="D29" s="8" t="s">
        <v>85</v>
      </c>
      <c r="E29" s="33"/>
      <c r="F29" s="10"/>
    </row>
    <row r="30" spans="1:6" ht="24">
      <c r="A30" s="59" t="s">
        <v>17</v>
      </c>
      <c r="B30" s="5" t="s">
        <v>126</v>
      </c>
      <c r="C30" s="7">
        <v>2141.4499999999998</v>
      </c>
      <c r="D30" s="9" t="s">
        <v>24</v>
      </c>
      <c r="E30" s="33"/>
      <c r="F30" s="10"/>
    </row>
    <row r="31" spans="1:6" ht="24">
      <c r="A31" s="60"/>
      <c r="B31" s="5" t="s">
        <v>126</v>
      </c>
      <c r="C31" s="7">
        <v>6307.52</v>
      </c>
      <c r="D31" s="9" t="s">
        <v>92</v>
      </c>
      <c r="E31" s="33"/>
      <c r="F31" s="10"/>
    </row>
    <row r="32" spans="1:6" ht="47.25" customHeight="1">
      <c r="A32" s="60"/>
      <c r="B32" s="5" t="s">
        <v>42</v>
      </c>
      <c r="C32" s="7">
        <v>1231.2</v>
      </c>
      <c r="D32" s="9" t="s">
        <v>58</v>
      </c>
      <c r="E32" s="33"/>
      <c r="F32" s="10"/>
    </row>
    <row r="33" spans="1:6" ht="12" hidden="1" customHeight="1">
      <c r="A33" s="22"/>
      <c r="B33" s="5"/>
      <c r="C33" s="7"/>
      <c r="D33" s="9"/>
      <c r="E33" s="33"/>
      <c r="F33" s="10"/>
    </row>
    <row r="34" spans="1:6" ht="12" hidden="1">
      <c r="A34" s="28" t="s">
        <v>21</v>
      </c>
      <c r="B34" s="5"/>
      <c r="C34" s="7"/>
      <c r="D34" s="9"/>
      <c r="E34" s="17"/>
      <c r="F34" s="10"/>
    </row>
    <row r="35" spans="1:6" ht="24">
      <c r="A35" s="59" t="s">
        <v>15</v>
      </c>
      <c r="B35" s="5" t="s">
        <v>26</v>
      </c>
      <c r="C35" s="7">
        <v>495790</v>
      </c>
      <c r="D35" s="9" t="s">
        <v>29</v>
      </c>
      <c r="E35" s="17"/>
      <c r="F35" s="10"/>
    </row>
    <row r="36" spans="1:6" ht="22.9" customHeight="1">
      <c r="A36" s="60"/>
      <c r="B36" s="5" t="s">
        <v>64</v>
      </c>
      <c r="C36" s="7">
        <v>30000</v>
      </c>
      <c r="D36" s="9" t="s">
        <v>87</v>
      </c>
      <c r="E36" s="17"/>
      <c r="F36" s="10"/>
    </row>
    <row r="37" spans="1:6" ht="36">
      <c r="A37" s="60"/>
      <c r="B37" s="5" t="s">
        <v>65</v>
      </c>
      <c r="C37" s="7">
        <v>-2100000</v>
      </c>
      <c r="D37" s="9" t="s">
        <v>67</v>
      </c>
      <c r="E37" s="17"/>
      <c r="F37" s="10"/>
    </row>
    <row r="38" spans="1:6" ht="36">
      <c r="A38" s="60"/>
      <c r="B38" s="5" t="s">
        <v>66</v>
      </c>
      <c r="C38" s="7">
        <v>923040</v>
      </c>
      <c r="D38" s="9" t="s">
        <v>68</v>
      </c>
      <c r="E38" s="17"/>
      <c r="F38" s="10"/>
    </row>
    <row r="39" spans="1:6" ht="24">
      <c r="A39" s="60"/>
      <c r="B39" s="5" t="s">
        <v>26</v>
      </c>
      <c r="C39" s="7">
        <v>1500</v>
      </c>
      <c r="D39" s="9" t="s">
        <v>86</v>
      </c>
      <c r="E39" s="17"/>
      <c r="F39" s="10"/>
    </row>
    <row r="40" spans="1:6" ht="36">
      <c r="A40" s="60"/>
      <c r="B40" s="5" t="s">
        <v>66</v>
      </c>
      <c r="C40" s="7">
        <v>1500</v>
      </c>
      <c r="D40" s="9" t="s">
        <v>69</v>
      </c>
      <c r="E40" s="17"/>
      <c r="F40" s="10"/>
    </row>
    <row r="41" spans="1:6" ht="12" hidden="1">
      <c r="A41" s="60"/>
      <c r="B41" s="5"/>
      <c r="C41" s="7"/>
      <c r="D41" s="9"/>
      <c r="E41" s="17"/>
      <c r="F41" s="10"/>
    </row>
    <row r="42" spans="1:6" ht="12" hidden="1">
      <c r="A42" s="60"/>
      <c r="B42" s="5"/>
      <c r="C42" s="7"/>
      <c r="D42" s="9"/>
      <c r="E42" s="17"/>
      <c r="F42" s="10"/>
    </row>
    <row r="43" spans="1:6" ht="12" hidden="1">
      <c r="A43" s="60"/>
      <c r="B43" s="5"/>
      <c r="C43" s="7"/>
      <c r="D43" s="9"/>
      <c r="E43" s="17"/>
      <c r="F43" s="10"/>
    </row>
    <row r="44" spans="1:6" ht="12" hidden="1">
      <c r="A44" s="60"/>
      <c r="B44" s="5"/>
      <c r="C44" s="7"/>
      <c r="D44" s="9"/>
      <c r="E44" s="17"/>
      <c r="F44" s="10"/>
    </row>
    <row r="45" spans="1:6" ht="12" hidden="1">
      <c r="A45" s="60"/>
      <c r="B45" s="5"/>
      <c r="C45" s="7"/>
      <c r="D45" s="9"/>
      <c r="E45" s="17"/>
      <c r="F45" s="10"/>
    </row>
    <row r="46" spans="1:6" ht="12" hidden="1">
      <c r="A46" s="60"/>
      <c r="B46" s="5"/>
      <c r="C46" s="7"/>
      <c r="D46" s="9"/>
      <c r="E46" s="17"/>
      <c r="F46" s="10"/>
    </row>
    <row r="47" spans="1:6" ht="12" hidden="1">
      <c r="A47" s="60"/>
      <c r="B47" s="5"/>
      <c r="C47" s="7"/>
      <c r="D47" s="9"/>
      <c r="E47" s="17"/>
      <c r="F47" s="10"/>
    </row>
    <row r="48" spans="1:6" ht="12" hidden="1">
      <c r="A48" s="60"/>
      <c r="B48" s="5"/>
      <c r="C48" s="7"/>
      <c r="D48" s="9"/>
      <c r="E48" s="17"/>
      <c r="F48" s="10"/>
    </row>
    <row r="49" spans="1:6" ht="12" hidden="1">
      <c r="A49" s="60"/>
      <c r="B49" s="5"/>
      <c r="C49" s="7"/>
      <c r="D49" s="9"/>
      <c r="E49" s="17"/>
      <c r="F49" s="10"/>
    </row>
    <row r="50" spans="1:6" ht="12" hidden="1">
      <c r="A50" s="60"/>
      <c r="B50" s="5"/>
      <c r="C50" s="7"/>
      <c r="D50" s="9"/>
      <c r="E50" s="17"/>
      <c r="F50" s="10"/>
    </row>
    <row r="51" spans="1:6" ht="12" hidden="1">
      <c r="A51" s="60"/>
      <c r="B51" s="35"/>
      <c r="C51" s="7"/>
      <c r="D51" s="9"/>
      <c r="E51" s="17"/>
      <c r="F51" s="10"/>
    </row>
    <row r="52" spans="1:6" ht="27.6" customHeight="1">
      <c r="A52" s="27" t="s">
        <v>16</v>
      </c>
      <c r="B52" s="5" t="s">
        <v>66</v>
      </c>
      <c r="C52" s="7">
        <v>-112209</v>
      </c>
      <c r="D52" s="18" t="s">
        <v>112</v>
      </c>
      <c r="E52" s="47"/>
      <c r="F52" s="10"/>
    </row>
    <row r="53" spans="1:6" ht="28.9" customHeight="1">
      <c r="A53" s="55" t="s">
        <v>12</v>
      </c>
      <c r="B53" s="56"/>
      <c r="C53" s="23">
        <f>SUM(C28:C52)</f>
        <v>-707698.83000000007</v>
      </c>
      <c r="D53" s="53"/>
      <c r="E53" s="54"/>
      <c r="F53" s="10"/>
    </row>
    <row r="54" spans="1:6" ht="13.9" hidden="1" customHeight="1">
      <c r="A54" s="58" t="s">
        <v>18</v>
      </c>
      <c r="B54" s="58"/>
      <c r="C54" s="58"/>
      <c r="D54" s="58"/>
      <c r="E54" s="11"/>
      <c r="F54" s="10"/>
    </row>
    <row r="55" spans="1:6" ht="24" hidden="1">
      <c r="A55" s="31" t="s">
        <v>16</v>
      </c>
      <c r="B55" s="5" t="s">
        <v>19</v>
      </c>
      <c r="C55" s="7"/>
      <c r="D55" s="14"/>
      <c r="E55" s="11"/>
      <c r="F55" s="10"/>
    </row>
    <row r="56" spans="1:6" ht="13.15" hidden="1" customHeight="1">
      <c r="A56" s="58" t="s">
        <v>20</v>
      </c>
      <c r="B56" s="58"/>
      <c r="C56" s="58"/>
      <c r="D56" s="58"/>
      <c r="E56" s="11"/>
      <c r="F56" s="10"/>
    </row>
    <row r="57" spans="1:6" ht="22.5" hidden="1" customHeight="1">
      <c r="A57" s="31" t="s">
        <v>17</v>
      </c>
      <c r="B57" s="5" t="s">
        <v>14</v>
      </c>
      <c r="C57" s="24"/>
      <c r="D57" s="25"/>
      <c r="E57" s="11"/>
      <c r="F57" s="10"/>
    </row>
    <row r="58" spans="1:6" ht="22.5" customHeight="1">
      <c r="A58" s="75" t="s">
        <v>76</v>
      </c>
      <c r="B58" s="56"/>
      <c r="C58" s="26">
        <f>SUM(C53+C26)</f>
        <v>355366.31999999983</v>
      </c>
      <c r="D58" s="71"/>
      <c r="E58" s="72"/>
      <c r="F58" s="10"/>
    </row>
    <row r="59" spans="1:6" ht="32.450000000000003" customHeight="1">
      <c r="A59" s="73" t="s">
        <v>9</v>
      </c>
      <c r="B59" s="73"/>
      <c r="C59" s="73"/>
      <c r="D59" s="73"/>
      <c r="E59" s="11"/>
      <c r="F59" s="10"/>
    </row>
    <row r="60" spans="1:6" ht="12">
      <c r="A60" s="74" t="s">
        <v>7</v>
      </c>
      <c r="B60" s="5" t="s">
        <v>26</v>
      </c>
      <c r="C60" s="7">
        <v>-10400</v>
      </c>
      <c r="D60" s="19" t="s">
        <v>27</v>
      </c>
      <c r="E60" s="33"/>
      <c r="F60" s="10"/>
    </row>
    <row r="61" spans="1:6" ht="12">
      <c r="A61" s="74"/>
      <c r="B61" s="5" t="s">
        <v>44</v>
      </c>
      <c r="C61" s="7">
        <v>-12946</v>
      </c>
      <c r="D61" s="19" t="s">
        <v>47</v>
      </c>
      <c r="E61" s="33"/>
      <c r="F61" s="10"/>
    </row>
    <row r="62" spans="1:6" ht="12">
      <c r="A62" s="74"/>
      <c r="B62" s="5" t="s">
        <v>46</v>
      </c>
      <c r="C62" s="7">
        <v>-8465</v>
      </c>
      <c r="D62" s="19" t="s">
        <v>48</v>
      </c>
      <c r="E62" s="33"/>
      <c r="F62" s="10"/>
    </row>
    <row r="63" spans="1:6" ht="24">
      <c r="A63" s="74"/>
      <c r="B63" s="5" t="s">
        <v>45</v>
      </c>
      <c r="C63" s="7">
        <v>21411</v>
      </c>
      <c r="D63" s="19" t="s">
        <v>49</v>
      </c>
      <c r="E63" s="33"/>
      <c r="F63" s="10"/>
    </row>
    <row r="64" spans="1:6" ht="24">
      <c r="A64" s="74"/>
      <c r="B64" s="5" t="s">
        <v>26</v>
      </c>
      <c r="C64" s="7">
        <v>-6425</v>
      </c>
      <c r="D64" s="19" t="s">
        <v>51</v>
      </c>
      <c r="E64" s="33"/>
      <c r="F64" s="10"/>
    </row>
    <row r="65" spans="1:6" ht="12">
      <c r="A65" s="74" t="s">
        <v>17</v>
      </c>
      <c r="B65" s="5" t="s">
        <v>115</v>
      </c>
      <c r="C65" s="7">
        <v>12000</v>
      </c>
      <c r="D65" s="9" t="s">
        <v>117</v>
      </c>
      <c r="E65" s="33"/>
      <c r="F65" s="10"/>
    </row>
    <row r="66" spans="1:6" ht="24">
      <c r="A66" s="74"/>
      <c r="B66" s="5" t="s">
        <v>116</v>
      </c>
      <c r="C66" s="7">
        <v>4042</v>
      </c>
      <c r="D66" s="9" t="s">
        <v>119</v>
      </c>
      <c r="E66" s="33"/>
      <c r="F66" s="10"/>
    </row>
    <row r="67" spans="1:6" ht="24">
      <c r="A67" s="74"/>
      <c r="B67" s="5" t="s">
        <v>28</v>
      </c>
      <c r="C67" s="7">
        <v>6100</v>
      </c>
      <c r="D67" s="14" t="s">
        <v>127</v>
      </c>
      <c r="E67" s="33"/>
      <c r="F67" s="10"/>
    </row>
    <row r="68" spans="1:6" ht="48">
      <c r="A68" s="59" t="s">
        <v>22</v>
      </c>
      <c r="B68" s="5" t="s">
        <v>43</v>
      </c>
      <c r="C68" s="7"/>
      <c r="D68" s="19" t="s">
        <v>109</v>
      </c>
      <c r="E68" s="33"/>
      <c r="F68" s="10"/>
    </row>
    <row r="69" spans="1:6" ht="24">
      <c r="A69" s="60"/>
      <c r="B69" s="5" t="s">
        <v>61</v>
      </c>
      <c r="C69" s="7">
        <v>550</v>
      </c>
      <c r="D69" s="19" t="s">
        <v>106</v>
      </c>
      <c r="E69" s="33"/>
      <c r="F69" s="10"/>
    </row>
    <row r="70" spans="1:6" ht="12">
      <c r="A70" s="60"/>
      <c r="B70" s="5" t="s">
        <v>43</v>
      </c>
      <c r="C70" s="7">
        <v>-81450</v>
      </c>
      <c r="D70" s="19" t="s">
        <v>75</v>
      </c>
      <c r="E70" s="33"/>
      <c r="F70" s="10"/>
    </row>
    <row r="71" spans="1:6" ht="21.75" customHeight="1">
      <c r="A71" s="60"/>
      <c r="B71" s="5" t="s">
        <v>62</v>
      </c>
      <c r="C71" s="7">
        <v>80900</v>
      </c>
      <c r="D71" s="19" t="s">
        <v>63</v>
      </c>
      <c r="E71" s="33"/>
      <c r="F71" s="10"/>
    </row>
    <row r="72" spans="1:6" ht="24" hidden="1" customHeight="1">
      <c r="A72" s="60"/>
      <c r="B72" s="5"/>
      <c r="C72" s="7"/>
      <c r="D72" s="19"/>
      <c r="E72" s="33"/>
      <c r="F72" s="10"/>
    </row>
    <row r="73" spans="1:6" ht="23.45" customHeight="1">
      <c r="A73" s="63"/>
      <c r="B73" s="5" t="s">
        <v>43</v>
      </c>
      <c r="C73" s="7">
        <v>12000</v>
      </c>
      <c r="D73" s="14" t="s">
        <v>108</v>
      </c>
      <c r="E73" s="20"/>
      <c r="F73" s="10"/>
    </row>
    <row r="74" spans="1:6" ht="23.45" customHeight="1">
      <c r="A74" s="59" t="s">
        <v>13</v>
      </c>
      <c r="B74" s="5" t="s">
        <v>52</v>
      </c>
      <c r="C74" s="7">
        <v>-2211</v>
      </c>
      <c r="D74" s="19" t="s">
        <v>53</v>
      </c>
      <c r="E74" s="33"/>
      <c r="F74" s="10"/>
    </row>
    <row r="75" spans="1:6" ht="17.45" customHeight="1">
      <c r="A75" s="60"/>
      <c r="B75" s="5" t="s">
        <v>41</v>
      </c>
      <c r="C75" s="7">
        <v>2211</v>
      </c>
      <c r="D75" s="19" t="s">
        <v>54</v>
      </c>
      <c r="E75" s="33"/>
      <c r="F75" s="10"/>
    </row>
    <row r="76" spans="1:6" ht="24">
      <c r="A76" s="60"/>
      <c r="B76" s="5" t="s">
        <v>52</v>
      </c>
      <c r="C76" s="7">
        <v>-17180</v>
      </c>
      <c r="D76" s="19" t="s">
        <v>57</v>
      </c>
      <c r="E76" s="33"/>
      <c r="F76" s="10"/>
    </row>
    <row r="77" spans="1:6" ht="24">
      <c r="A77" s="60"/>
      <c r="B77" s="5" t="s">
        <v>52</v>
      </c>
      <c r="C77" s="7">
        <v>17180</v>
      </c>
      <c r="D77" s="19" t="s">
        <v>55</v>
      </c>
      <c r="E77" s="33"/>
      <c r="F77" s="10"/>
    </row>
    <row r="78" spans="1:6" ht="24">
      <c r="A78" s="60"/>
      <c r="B78" s="5" t="s">
        <v>52</v>
      </c>
      <c r="C78" s="7">
        <v>-5680.5</v>
      </c>
      <c r="D78" s="19" t="s">
        <v>57</v>
      </c>
      <c r="E78" s="33"/>
      <c r="F78" s="10"/>
    </row>
    <row r="79" spans="1:6" ht="60">
      <c r="A79" s="60"/>
      <c r="B79" s="5" t="s">
        <v>59</v>
      </c>
      <c r="C79" s="7"/>
      <c r="D79" s="19" t="s">
        <v>60</v>
      </c>
      <c r="E79" s="33"/>
      <c r="F79" s="10"/>
    </row>
    <row r="80" spans="1:6" ht="24">
      <c r="A80" s="60"/>
      <c r="B80" s="5" t="s">
        <v>71</v>
      </c>
      <c r="C80" s="7">
        <v>-10522</v>
      </c>
      <c r="D80" s="19" t="s">
        <v>73</v>
      </c>
      <c r="E80" s="33"/>
      <c r="F80" s="10"/>
    </row>
    <row r="81" spans="1:6" ht="15.6" customHeight="1">
      <c r="A81" s="63"/>
      <c r="B81" s="5" t="s">
        <v>72</v>
      </c>
      <c r="C81" s="7">
        <v>10522</v>
      </c>
      <c r="D81" s="19" t="s">
        <v>74</v>
      </c>
      <c r="E81" s="33"/>
      <c r="F81" s="10"/>
    </row>
    <row r="82" spans="1:6" ht="23.25" customHeight="1">
      <c r="A82" s="29" t="s">
        <v>5</v>
      </c>
      <c r="B82" s="29"/>
      <c r="C82" s="21">
        <f>SUM(C60:C81)</f>
        <v>11636.5</v>
      </c>
      <c r="D82" s="18"/>
      <c r="E82" s="33"/>
      <c r="F82" s="10"/>
    </row>
    <row r="83" spans="1:6" s="2" customFormat="1" ht="31.15" customHeight="1">
      <c r="A83" s="87" t="s">
        <v>6</v>
      </c>
      <c r="B83" s="87"/>
      <c r="C83" s="87"/>
      <c r="D83" s="87"/>
      <c r="E83" s="87"/>
      <c r="F83" s="30"/>
    </row>
    <row r="84" spans="1:6" ht="19.899999999999999" customHeight="1">
      <c r="A84" s="74" t="s">
        <v>7</v>
      </c>
      <c r="B84" s="5" t="s">
        <v>26</v>
      </c>
      <c r="C84" s="7">
        <v>10400</v>
      </c>
      <c r="D84" s="19" t="s">
        <v>27</v>
      </c>
      <c r="E84" s="20"/>
    </row>
    <row r="85" spans="1:6" ht="18.600000000000001" customHeight="1">
      <c r="A85" s="74"/>
      <c r="B85" s="5" t="s">
        <v>26</v>
      </c>
      <c r="C85" s="7">
        <v>6425</v>
      </c>
      <c r="D85" s="14" t="s">
        <v>50</v>
      </c>
      <c r="E85" s="20"/>
    </row>
    <row r="86" spans="1:6" ht="12" hidden="1">
      <c r="A86" s="74"/>
      <c r="B86" s="5"/>
      <c r="C86" s="7"/>
      <c r="D86" s="14"/>
      <c r="E86" s="20"/>
    </row>
    <row r="87" spans="1:6" ht="24" customHeight="1">
      <c r="A87" s="31" t="s">
        <v>22</v>
      </c>
      <c r="B87" s="5" t="s">
        <v>43</v>
      </c>
      <c r="C87" s="7">
        <v>-12000</v>
      </c>
      <c r="D87" s="14" t="s">
        <v>107</v>
      </c>
      <c r="E87" s="20"/>
    </row>
    <row r="88" spans="1:6" ht="36">
      <c r="A88" s="31" t="s">
        <v>13</v>
      </c>
      <c r="B88" s="5" t="s">
        <v>52</v>
      </c>
      <c r="C88" s="7">
        <v>5680.5</v>
      </c>
      <c r="D88" s="14" t="s">
        <v>56</v>
      </c>
      <c r="E88" s="20"/>
    </row>
    <row r="89" spans="1:6" ht="22.9" customHeight="1">
      <c r="A89" s="74" t="s">
        <v>8</v>
      </c>
      <c r="B89" s="5" t="s">
        <v>28</v>
      </c>
      <c r="C89" s="7">
        <v>-6100</v>
      </c>
      <c r="D89" s="14" t="s">
        <v>30</v>
      </c>
      <c r="E89" s="20"/>
    </row>
    <row r="90" spans="1:6" ht="24.75" customHeight="1">
      <c r="A90" s="74"/>
      <c r="B90" s="35" t="s">
        <v>114</v>
      </c>
      <c r="C90" s="7">
        <v>-16042</v>
      </c>
      <c r="D90" s="14" t="s">
        <v>128</v>
      </c>
      <c r="E90" s="20"/>
    </row>
    <row r="91" spans="1:6" ht="18.600000000000001" customHeight="1">
      <c r="A91" s="74"/>
      <c r="B91" s="81" t="s">
        <v>14</v>
      </c>
      <c r="C91" s="36">
        <v>-5212.43</v>
      </c>
      <c r="D91" s="14" t="s">
        <v>31</v>
      </c>
      <c r="E91" s="20"/>
    </row>
    <row r="92" spans="1:6" ht="24">
      <c r="A92" s="74"/>
      <c r="B92" s="82"/>
      <c r="C92" s="36">
        <v>-50122.49</v>
      </c>
      <c r="D92" s="14" t="s">
        <v>32</v>
      </c>
      <c r="E92" s="20"/>
    </row>
    <row r="93" spans="1:6" ht="18.600000000000001" customHeight="1">
      <c r="A93" s="74"/>
      <c r="B93" s="82"/>
      <c r="C93" s="36">
        <v>21000</v>
      </c>
      <c r="D93" s="14" t="s">
        <v>33</v>
      </c>
      <c r="E93" s="20"/>
    </row>
    <row r="94" spans="1:6" ht="16.149999999999999" customHeight="1">
      <c r="A94" s="74"/>
      <c r="B94" s="82"/>
      <c r="C94" s="36">
        <v>7322.49</v>
      </c>
      <c r="D94" s="14" t="s">
        <v>34</v>
      </c>
      <c r="E94" s="20"/>
    </row>
    <row r="95" spans="1:6" ht="17.45" customHeight="1">
      <c r="A95" s="74"/>
      <c r="B95" s="82"/>
      <c r="C95" s="36">
        <v>27012.43</v>
      </c>
      <c r="D95" s="14" t="s">
        <v>35</v>
      </c>
      <c r="E95" s="20"/>
    </row>
    <row r="96" spans="1:6" ht="19.899999999999999" customHeight="1">
      <c r="A96" s="74"/>
      <c r="B96" s="82"/>
      <c r="C96" s="36">
        <v>-20000</v>
      </c>
      <c r="D96" s="14" t="s">
        <v>36</v>
      </c>
      <c r="E96" s="20"/>
    </row>
    <row r="97" spans="1:5" ht="24">
      <c r="A97" s="74"/>
      <c r="B97" s="82"/>
      <c r="C97" s="36">
        <v>-13380</v>
      </c>
      <c r="D97" s="14" t="s">
        <v>37</v>
      </c>
      <c r="E97" s="20"/>
    </row>
    <row r="98" spans="1:5" ht="15.75" customHeight="1">
      <c r="A98" s="74"/>
      <c r="B98" s="82"/>
      <c r="C98" s="36">
        <v>-47200</v>
      </c>
      <c r="D98" s="14" t="s">
        <v>38</v>
      </c>
      <c r="E98" s="20"/>
    </row>
    <row r="99" spans="1:5" ht="24">
      <c r="A99" s="74"/>
      <c r="B99" s="82"/>
      <c r="C99" s="36">
        <v>-13000</v>
      </c>
      <c r="D99" s="14" t="s">
        <v>39</v>
      </c>
      <c r="E99" s="20"/>
    </row>
    <row r="100" spans="1:5" ht="15.6" customHeight="1">
      <c r="A100" s="74"/>
      <c r="B100" s="83"/>
      <c r="C100" s="36">
        <v>93580</v>
      </c>
      <c r="D100" s="14" t="s">
        <v>40</v>
      </c>
      <c r="E100" s="20"/>
    </row>
    <row r="101" spans="1:5" ht="12" hidden="1">
      <c r="A101" s="74" t="s">
        <v>15</v>
      </c>
      <c r="B101" s="32"/>
      <c r="C101" s="7"/>
      <c r="D101" s="14"/>
      <c r="E101" s="20"/>
    </row>
    <row r="102" spans="1:5" ht="12" hidden="1">
      <c r="A102" s="74"/>
      <c r="B102" s="29"/>
      <c r="C102" s="23">
        <f>SUM(C84:C101)</f>
        <v>-11636.5</v>
      </c>
      <c r="D102" s="9"/>
      <c r="E102" s="9"/>
    </row>
    <row r="103" spans="1:5" ht="16.899999999999999" customHeight="1">
      <c r="A103" s="29" t="s">
        <v>5</v>
      </c>
      <c r="B103" s="8"/>
      <c r="C103" s="37">
        <f>SUM(C84:C100)</f>
        <v>-11636.5</v>
      </c>
      <c r="D103" s="8"/>
      <c r="E103" s="20"/>
    </row>
    <row r="104" spans="1:5" ht="18" customHeight="1">
      <c r="A104" s="34"/>
      <c r="B104" s="34"/>
      <c r="C104" s="34"/>
      <c r="D104" s="34"/>
    </row>
    <row r="105" spans="1:5" ht="29.45" customHeight="1">
      <c r="A105" s="77" t="s">
        <v>104</v>
      </c>
      <c r="B105" s="77"/>
      <c r="C105" s="77"/>
      <c r="D105" s="77"/>
      <c r="E105" s="77"/>
    </row>
    <row r="106" spans="1:5" ht="27" customHeight="1">
      <c r="A106" s="84" t="s">
        <v>120</v>
      </c>
      <c r="B106" s="31">
        <v>3043</v>
      </c>
      <c r="C106" s="51">
        <v>-1500000</v>
      </c>
      <c r="D106" s="48" t="s">
        <v>121</v>
      </c>
      <c r="E106" s="78" t="s">
        <v>102</v>
      </c>
    </row>
    <row r="107" spans="1:5" ht="18" customHeight="1">
      <c r="A107" s="85"/>
      <c r="B107" s="31">
        <v>3044</v>
      </c>
      <c r="C107" s="50">
        <v>400000</v>
      </c>
      <c r="D107" s="48" t="s">
        <v>122</v>
      </c>
      <c r="E107" s="79"/>
    </row>
    <row r="108" spans="1:5" ht="24" customHeight="1">
      <c r="A108" s="85"/>
      <c r="B108" s="31">
        <v>3046</v>
      </c>
      <c r="C108" s="50">
        <v>150000</v>
      </c>
      <c r="D108" s="48" t="s">
        <v>123</v>
      </c>
      <c r="E108" s="79"/>
    </row>
    <row r="109" spans="1:5" ht="22.9" customHeight="1">
      <c r="A109" s="85"/>
      <c r="B109" s="31">
        <v>3049</v>
      </c>
      <c r="C109" s="50">
        <v>500000</v>
      </c>
      <c r="D109" s="48" t="s">
        <v>124</v>
      </c>
      <c r="E109" s="79"/>
    </row>
    <row r="110" spans="1:5" ht="29.45" customHeight="1">
      <c r="A110" s="85"/>
      <c r="B110" s="31">
        <v>3080</v>
      </c>
      <c r="C110" s="50">
        <v>450000</v>
      </c>
      <c r="D110" s="48" t="s">
        <v>125</v>
      </c>
      <c r="E110" s="80"/>
    </row>
    <row r="111" spans="1:5" ht="63.75">
      <c r="A111" s="86"/>
      <c r="B111" s="41">
        <v>3016</v>
      </c>
      <c r="C111" s="43">
        <v>-237897.96</v>
      </c>
      <c r="D111" s="38" t="s">
        <v>96</v>
      </c>
      <c r="E111" s="49" t="s">
        <v>102</v>
      </c>
    </row>
    <row r="112" spans="1:5" ht="114.75">
      <c r="A112" s="42">
        <v>41036600</v>
      </c>
      <c r="B112" s="41" t="s">
        <v>101</v>
      </c>
      <c r="C112" s="44">
        <v>58704946</v>
      </c>
      <c r="D112" s="38" t="s">
        <v>97</v>
      </c>
      <c r="E112" s="49" t="s">
        <v>103</v>
      </c>
    </row>
    <row r="113" spans="1:5" s="52" customFormat="1" ht="31.9" customHeight="1">
      <c r="A113" s="76" t="s">
        <v>130</v>
      </c>
      <c r="B113" s="76"/>
      <c r="C113" s="76"/>
      <c r="D113" s="76"/>
      <c r="E113" s="76"/>
    </row>
    <row r="115" spans="1:5">
      <c r="D115" s="4"/>
    </row>
  </sheetData>
  <mergeCells count="39">
    <mergeCell ref="A113:E113"/>
    <mergeCell ref="A105:E105"/>
    <mergeCell ref="A74:A81"/>
    <mergeCell ref="E106:E110"/>
    <mergeCell ref="A101:A102"/>
    <mergeCell ref="A89:A100"/>
    <mergeCell ref="B91:B100"/>
    <mergeCell ref="A106:A111"/>
    <mergeCell ref="A84:A86"/>
    <mergeCell ref="A83:E83"/>
    <mergeCell ref="A4:D4"/>
    <mergeCell ref="A5:D5"/>
    <mergeCell ref="A68:A73"/>
    <mergeCell ref="A54:D54"/>
    <mergeCell ref="D58:E58"/>
    <mergeCell ref="A59:D59"/>
    <mergeCell ref="A60:A64"/>
    <mergeCell ref="A58:B58"/>
    <mergeCell ref="A65:A67"/>
    <mergeCell ref="A27:B27"/>
    <mergeCell ref="A35:A51"/>
    <mergeCell ref="A1:E1"/>
    <mergeCell ref="A6:E6"/>
    <mergeCell ref="A16:E16"/>
    <mergeCell ref="A8:E8"/>
    <mergeCell ref="A15:E15"/>
    <mergeCell ref="A2:D2"/>
    <mergeCell ref="A3:D3"/>
    <mergeCell ref="A14:B14"/>
    <mergeCell ref="D53:E53"/>
    <mergeCell ref="A26:B26"/>
    <mergeCell ref="A10:E10"/>
    <mergeCell ref="A53:B53"/>
    <mergeCell ref="A56:D56"/>
    <mergeCell ref="A30:A32"/>
    <mergeCell ref="A28:A29"/>
    <mergeCell ref="D26:E26"/>
    <mergeCell ref="A17:A19"/>
    <mergeCell ref="A20:A21"/>
  </mergeCells>
  <phoneticPr fontId="14" type="noConversion"/>
  <pageMargins left="1.1811023622047245" right="0.39370078740157483" top="0.78740157480314965" bottom="0.78740157480314965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ПОЯСНЮВАЛЬНА</vt:lpstr>
      <vt:lpstr>ПОЯСНЮВАЛЬНА!Заголовки_для_печати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2017-11-21T14:44:48Z</cp:lastPrinted>
  <dcterms:created xsi:type="dcterms:W3CDTF">2016-07-14T09:45:06Z</dcterms:created>
  <dcterms:modified xsi:type="dcterms:W3CDTF">2017-11-21T17:41:17Z</dcterms:modified>
</cp:coreProperties>
</file>